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0935"/>
  </bookViews>
  <sheets>
    <sheet name="2024 - 202+6" sheetId="4" r:id="rId1"/>
  </sheets>
  <definedNames>
    <definedName name="_xlnm.Print_Area" localSheetId="0">'2024 - 202+6'!$A$1:$X$49</definedName>
  </definedNames>
  <calcPr calcId="125725"/>
</workbook>
</file>

<file path=xl/calcChain.xml><?xml version="1.0" encoding="utf-8"?>
<calcChain xmlns="http://schemas.openxmlformats.org/spreadsheetml/2006/main">
  <c r="K20" i="4"/>
  <c r="L20"/>
  <c r="M20"/>
  <c r="J20"/>
  <c r="N20"/>
  <c r="K26"/>
  <c r="L26"/>
  <c r="M26"/>
  <c r="J26"/>
  <c r="K48"/>
  <c r="L48"/>
  <c r="M48"/>
  <c r="N48"/>
  <c r="O48"/>
  <c r="P48"/>
  <c r="Q48"/>
  <c r="R48"/>
  <c r="J48"/>
  <c r="N25" l="1"/>
  <c r="R25" s="1"/>
  <c r="N24"/>
  <c r="N26" l="1"/>
  <c r="R24"/>
  <c r="R26" s="1"/>
</calcChain>
</file>

<file path=xl/sharedStrings.xml><?xml version="1.0" encoding="utf-8"?>
<sst xmlns="http://schemas.openxmlformats.org/spreadsheetml/2006/main" count="195" uniqueCount="101">
  <si>
    <t/>
  </si>
  <si>
    <t>N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</si>
  <si>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</si>
  <si>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</si>
  <si>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</si>
  <si>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</si>
  <si>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</si>
  <si>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</si>
  <si>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</si>
  <si>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</si>
  <si>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</si>
  <si>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</si>
  <si>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</si>
  <si>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</si>
  <si>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</si>
  <si>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всего</t>
  </si>
  <si>
    <t>в том числе</t>
  </si>
  <si>
    <t>ввода в эксплуатацию</t>
  </si>
  <si>
    <t>завершения последнего капитального ремонта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</si>
  <si>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</si>
  <si>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</si>
  <si>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</si>
  <si>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</si>
  <si>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</si>
  <si>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</t>
  </si>
  <si>
    <t>кв.м.</t>
  </si>
  <si>
    <t>чел</t>
  </si>
  <si>
    <t>руб</t>
  </si>
  <si>
    <t>руб./кв. 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</si>
  <si>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</si>
  <si>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</si>
  <si>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</si>
  <si>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</si>
  <si>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</si>
  <si>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</si>
  <si>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</si>
  <si>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</si>
  <si>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</si>
  <si>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</si>
  <si>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</si>
  <si>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</si>
  <si>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</si>
  <si>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</si>
  <si>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</si>
  <si>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</si>
  <si>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</si>
  <si>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</si>
  <si>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</si>
  <si>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</si>
  <si>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</si>
  <si>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Основной список</t>
  </si>
  <si>
    <t>Шенкурский муниципальный район Архангельской области</t>
  </si>
  <si>
    <t>Деревянные</t>
  </si>
  <si>
    <t>Ремонт фундамента многоквартирного дома</t>
  </si>
  <si>
    <t>Резервный список</t>
  </si>
  <si>
    <t>31.12.2024</t>
  </si>
  <si>
    <t>Краткосрочный план на 2024 год (минимальный взнос)</t>
  </si>
  <si>
    <t>р-н. Шенкурский, г. Шенкурск, ул. Красноармейская, д. 21</t>
  </si>
  <si>
    <t>1968</t>
  </si>
  <si>
    <t>2013</t>
  </si>
  <si>
    <t>р-н. Шенкурский, г. Шенкурск, ул. Кудрявцева, д. 21, корп. а</t>
  </si>
  <si>
    <t>1972</t>
  </si>
  <si>
    <t>2009</t>
  </si>
  <si>
    <t>р-н. Шенкурский, г. Шенкурск, ул. Красноармейская, д. 23</t>
  </si>
  <si>
    <t>2012</t>
  </si>
  <si>
    <t>28</t>
  </si>
  <si>
    <t>31.12.2025</t>
  </si>
  <si>
    <t>Краткосрочный план на 2025 год (минимальный взнос)</t>
  </si>
  <si>
    <t>р-н. Шенкурский, г. Шенкурск, ул. К.Либкнехта, д. 2, корп. а</t>
  </si>
  <si>
    <t>р-н. Шенкурский, г. Шенкурск, ул. Красноармейская, д. 7</t>
  </si>
  <si>
    <t>р-н. Шенкурский, г. Шенкурск, ул. Кудрявцева, д. 22</t>
  </si>
  <si>
    <t>Ремонт крыши</t>
  </si>
  <si>
    <t>р-н. Шенкурский, г. Шенкурск, кв-л. Энергетиков, д. 3</t>
  </si>
  <si>
    <t>ИТОГО по муниципальному образованию:</t>
  </si>
  <si>
    <t>р-н. Шенкурский, г. Шенкурск, ул. Гагарина, д. 70</t>
  </si>
  <si>
    <t>р-н. Шенкурский, г. Шенкурск, ул. Ломоносова, д. 15, корп. А</t>
  </si>
  <si>
    <t>р-н. Шенкурский, г. Шенкурск, ул. К.Либкнехта, д. 42</t>
  </si>
  <si>
    <t>Кирпичные</t>
  </si>
  <si>
    <t xml:space="preserve">Ремонт внутридомовых инженерных систем теплоснабжения
</t>
  </si>
  <si>
    <t xml:space="preserve">"Приложение  </t>
  </si>
  <si>
    <t>дерево</t>
  </si>
  <si>
    <t>Услуги и (или) работы по оценке технического состояния многоквартирного дома</t>
  </si>
  <si>
    <t>Ремонт крыши - ПРОЕКТИРОВАНИЕ</t>
  </si>
  <si>
    <t>Ремонт крыши - СТРОИТЕЛЬНЫЙ КОНТРОЛЬ</t>
  </si>
  <si>
    <t>р-н. Шенкурский, г. Шенкурск, ул. Детгородок, д. 12, корп. б</t>
  </si>
  <si>
    <t>кирпич</t>
  </si>
  <si>
    <t>Ремонт внутридомовых инженерных систем водоотведения - ПРОЕКТИРОВАНИЕ</t>
  </si>
  <si>
    <t>Ремонт внутридомовых инженерных систем холодного водоснабжения - ПРОЕКТИРОВАНИЕ</t>
  </si>
  <si>
    <t>р-н. Шенкурский, г. Шенкурск, ул. Ломоносова, д. 26</t>
  </si>
  <si>
    <t>р-н. Шенкурский, г. Шенкурск, ул. Ломоносова, д. 60</t>
  </si>
  <si>
    <t>р-н. Шенкурский, г. Шенкурск, ул. Пластинина, д. 14</t>
  </si>
  <si>
    <t>р-н. Шенкурский, г. Шенкурск, ул. Пролетарская, д. 10, корп. а</t>
  </si>
  <si>
    <t>р-н. Шенкурский, г. Шенкурск, ул. Х.Мурата, д. 61, корп. а</t>
  </si>
  <si>
    <t>р-н. Шенкурский, д. Бобыкинская, ул. 50 лет МТС, д. 9, корп. а</t>
  </si>
  <si>
    <t>р-н. Шенкурский, с. Шеговары, ул. Энергетиков, д. 3</t>
  </si>
  <si>
    <t>0,00"</t>
  </si>
  <si>
    <t>к постановлению администрации                                                                        Шенкурского муниципального округа  Архангельской области</t>
  </si>
  <si>
    <t>от 08 апреля 2024 г. № 182-па</t>
  </si>
  <si>
    <t>(в редакции постановления администрации</t>
  </si>
  <si>
    <t>Шенкурского муниципального округа Архангельской области</t>
  </si>
  <si>
    <t>от 11 декабря 2025 г. № 795-па)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</si>
</sst>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dd\.mm\.yyyy;@"/>
  </numFmts>
  <fonts count="3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F0FFF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105">
    <xf numFmtId="0" fontId="0" fillId="0" borderId="0" xfId="0"/>
    <xf numFmtId="0" fontId="18" fillId="0" borderId="0" xfId="42" applyNumberFormat="1" applyFont="1" applyFill="1" applyBorder="1" applyAlignment="1" applyProtection="1"/>
    <xf numFmtId="0" fontId="18" fillId="0" borderId="0" xfId="43" applyNumberFormat="1" applyFont="1" applyFill="1" applyBorder="1" applyAlignment="1" applyProtection="1"/>
    <xf numFmtId="0" fontId="20" fillId="33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left" vertical="center" wrapText="1"/>
    </xf>
    <xf numFmtId="164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0" xfId="42" applyNumberFormat="1" applyFont="1" applyFill="1" applyBorder="1" applyAlignment="1" applyProtection="1">
      <alignment horizontal="left" vertical="center" wrapText="1"/>
    </xf>
    <xf numFmtId="164" fontId="20" fillId="0" borderId="0" xfId="42" applyNumberFormat="1" applyFont="1" applyFill="1" applyBorder="1" applyAlignment="1" applyProtection="1">
      <alignment horizontal="right" vertical="center" wrapText="1"/>
    </xf>
    <xf numFmtId="0" fontId="20" fillId="0" borderId="0" xfId="42" applyNumberFormat="1" applyFont="1" applyFill="1" applyBorder="1" applyAlignment="1" applyProtection="1">
      <alignment horizontal="center" vertical="center" wrapText="1"/>
    </xf>
    <xf numFmtId="0" fontId="23" fillId="0" borderId="0" xfId="42" applyNumberFormat="1" applyFont="1" applyFill="1" applyBorder="1" applyAlignment="1" applyProtection="1"/>
    <xf numFmtId="164" fontId="19" fillId="0" borderId="10" xfId="43" applyNumberFormat="1" applyFont="1" applyFill="1" applyBorder="1" applyAlignment="1" applyProtection="1">
      <alignment horizontal="right" vertical="center" wrapText="1"/>
    </xf>
    <xf numFmtId="0" fontId="23" fillId="0" borderId="0" xfId="43" applyNumberFormat="1" applyFont="1" applyFill="1" applyBorder="1" applyAlignment="1" applyProtection="1"/>
    <xf numFmtId="0" fontId="0" fillId="0" borderId="0" xfId="0" applyBorder="1"/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1" fillId="0" borderId="0" xfId="42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26" fillId="0" borderId="0" xfId="0" applyFont="1"/>
    <xf numFmtId="0" fontId="26" fillId="0" borderId="0" xfId="0" applyFont="1" applyBorder="1"/>
    <xf numFmtId="0" fontId="27" fillId="0" borderId="0" xfId="0" applyNumberFormat="1" applyFont="1" applyFill="1" applyBorder="1" applyAlignment="1" applyProtection="1">
      <alignment vertical="top" wrapText="1"/>
    </xf>
    <xf numFmtId="0" fontId="27" fillId="0" borderId="24" xfId="0" applyNumberFormat="1" applyFont="1" applyFill="1" applyBorder="1" applyAlignment="1" applyProtection="1">
      <alignment vertical="top" wrapText="1"/>
    </xf>
    <xf numFmtId="0" fontId="26" fillId="0" borderId="0" xfId="42" applyNumberFormat="1" applyFont="1" applyFill="1" applyBorder="1" applyAlignment="1" applyProtection="1"/>
    <xf numFmtId="0" fontId="28" fillId="0" borderId="0" xfId="42" applyNumberFormat="1" applyFont="1" applyFill="1" applyBorder="1" applyAlignment="1" applyProtection="1"/>
    <xf numFmtId="0" fontId="26" fillId="0" borderId="0" xfId="43" applyNumberFormat="1" applyFont="1" applyFill="1" applyBorder="1" applyAlignment="1" applyProtection="1"/>
    <xf numFmtId="0" fontId="28" fillId="0" borderId="0" xfId="43" applyNumberFormat="1" applyFont="1" applyFill="1" applyBorder="1" applyAlignment="1" applyProtection="1"/>
    <xf numFmtId="0" fontId="27" fillId="0" borderId="24" xfId="0" applyNumberFormat="1" applyFont="1" applyFill="1" applyBorder="1" applyAlignment="1" applyProtection="1">
      <alignment vertical="top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14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1" fillId="0" borderId="0" xfId="42" applyNumberFormat="1" applyFont="1" applyFill="1" applyBorder="1" applyAlignment="1" applyProtection="1">
      <alignment horizontal="left" vertical="top" wrapText="1"/>
    </xf>
    <xf numFmtId="0" fontId="29" fillId="0" borderId="10" xfId="0" applyFont="1" applyBorder="1" applyAlignment="1">
      <alignment horizontal="center" vertical="top" wrapText="1"/>
    </xf>
    <xf numFmtId="1" fontId="29" fillId="0" borderId="10" xfId="0" applyNumberFormat="1" applyFont="1" applyBorder="1" applyAlignment="1">
      <alignment horizontal="center" vertical="top" wrapText="1"/>
    </xf>
    <xf numFmtId="4" fontId="29" fillId="0" borderId="10" xfId="0" applyNumberFormat="1" applyFont="1" applyBorder="1" applyAlignment="1">
      <alignment horizontal="center" vertical="top"/>
    </xf>
    <xf numFmtId="164" fontId="19" fillId="0" borderId="10" xfId="42" applyNumberFormat="1" applyFont="1" applyFill="1" applyBorder="1" applyAlignment="1" applyProtection="1">
      <alignment horizontal="center" vertical="center" wrapText="1"/>
    </xf>
    <xf numFmtId="3" fontId="30" fillId="0" borderId="10" xfId="0" applyNumberFormat="1" applyFont="1" applyBorder="1" applyAlignment="1">
      <alignment horizontal="center" vertical="top" wrapText="1"/>
    </xf>
    <xf numFmtId="4" fontId="30" fillId="0" borderId="10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left" vertical="top" wrapText="1"/>
    </xf>
    <xf numFmtId="0" fontId="30" fillId="0" borderId="10" xfId="0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164" fontId="2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25" fillId="0" borderId="0" xfId="0" applyFont="1" applyBorder="1" applyAlignment="1">
      <alignment horizontal="right"/>
    </xf>
    <xf numFmtId="0" fontId="19" fillId="0" borderId="21" xfId="0" applyNumberFormat="1" applyFont="1" applyFill="1" applyBorder="1" applyAlignment="1" applyProtection="1">
      <alignment horizontal="left" vertical="center" wrapText="1"/>
    </xf>
    <xf numFmtId="0" fontId="19" fillId="0" borderId="23" xfId="0" applyNumberFormat="1" applyFont="1" applyFill="1" applyBorder="1" applyAlignment="1" applyProtection="1">
      <alignment horizontal="left" vertical="center" wrapText="1"/>
    </xf>
    <xf numFmtId="0" fontId="19" fillId="0" borderId="22" xfId="0" applyNumberFormat="1" applyFont="1" applyFill="1" applyBorder="1" applyAlignment="1" applyProtection="1">
      <alignment horizontal="left" vertical="center" wrapText="1"/>
    </xf>
    <xf numFmtId="0" fontId="21" fillId="0" borderId="0" xfId="43" applyNumberFormat="1" applyFont="1" applyFill="1" applyBorder="1" applyAlignment="1" applyProtection="1">
      <alignment horizontal="left" vertical="top" wrapText="1"/>
    </xf>
    <xf numFmtId="0" fontId="29" fillId="0" borderId="10" xfId="0" applyFont="1" applyBorder="1" applyAlignment="1">
      <alignment horizontal="center" vertical="top" wrapText="1"/>
    </xf>
    <xf numFmtId="1" fontId="29" fillId="0" borderId="10" xfId="0" applyNumberFormat="1" applyFont="1" applyBorder="1" applyAlignment="1">
      <alignment horizontal="center" vertical="top" wrapText="1"/>
    </xf>
    <xf numFmtId="3" fontId="30" fillId="0" borderId="10" xfId="0" applyNumberFormat="1" applyFont="1" applyBorder="1" applyAlignment="1">
      <alignment horizontal="center" vertical="top" wrapText="1"/>
    </xf>
    <xf numFmtId="4" fontId="30" fillId="0" borderId="10" xfId="0" applyNumberFormat="1" applyFont="1" applyBorder="1" applyAlignment="1">
      <alignment horizontal="center" vertical="top"/>
    </xf>
    <xf numFmtId="4" fontId="30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0" borderId="0" xfId="0" applyNumberFormat="1" applyFont="1" applyFill="1" applyBorder="1" applyAlignment="1" applyProtection="1">
      <alignment horizontal="left" vertical="top" wrapText="1"/>
    </xf>
    <xf numFmtId="0" fontId="20" fillId="33" borderId="12" xfId="0" applyNumberFormat="1" applyFont="1" applyFill="1" applyBorder="1" applyAlignment="1" applyProtection="1">
      <alignment horizontal="center" vertical="center" textRotation="90" wrapText="1"/>
    </xf>
    <xf numFmtId="0" fontId="20" fillId="33" borderId="14" xfId="0" applyNumberFormat="1" applyFont="1" applyFill="1" applyBorder="1" applyAlignment="1" applyProtection="1">
      <alignment horizontal="center" vertical="center" textRotation="90" wrapText="1"/>
    </xf>
    <xf numFmtId="0" fontId="20" fillId="33" borderId="13" xfId="0" applyNumberFormat="1" applyFont="1" applyFill="1" applyBorder="1" applyAlignment="1" applyProtection="1">
      <alignment horizontal="center" vertical="center" textRotation="90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14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0" fillId="33" borderId="19" xfId="0" applyNumberFormat="1" applyFont="1" applyFill="1" applyBorder="1" applyAlignment="1" applyProtection="1">
      <alignment horizontal="center" vertical="center" wrapText="1"/>
    </xf>
    <xf numFmtId="0" fontId="20" fillId="33" borderId="16" xfId="0" applyNumberFormat="1" applyFont="1" applyFill="1" applyBorder="1" applyAlignment="1" applyProtection="1">
      <alignment horizontal="center" vertical="center" wrapText="1"/>
    </xf>
    <xf numFmtId="0" fontId="20" fillId="33" borderId="20" xfId="0" applyNumberFormat="1" applyFont="1" applyFill="1" applyBorder="1" applyAlignment="1" applyProtection="1">
      <alignment horizontal="center" vertical="center" wrapText="1"/>
    </xf>
    <xf numFmtId="0" fontId="30" fillId="0" borderId="10" xfId="0" applyFont="1" applyBorder="1" applyAlignment="1">
      <alignment horizontal="center" vertical="top" wrapText="1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0" borderId="22" xfId="42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21" fillId="0" borderId="0" xfId="42" applyNumberFormat="1" applyFont="1" applyFill="1" applyBorder="1" applyAlignment="1" applyProtection="1">
      <alignment horizontal="left" vertical="top" wrapText="1"/>
    </xf>
    <xf numFmtId="0" fontId="21" fillId="0" borderId="0" xfId="42" applyNumberFormat="1" applyFont="1" applyFill="1" applyBorder="1" applyAlignment="1" applyProtection="1">
      <alignment horizontal="center" vertical="top" wrapText="1"/>
    </xf>
    <xf numFmtId="0" fontId="22" fillId="0" borderId="24" xfId="42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right" wrapText="1"/>
    </xf>
    <xf numFmtId="0" fontId="25" fillId="0" borderId="0" xfId="0" applyFont="1" applyBorder="1" applyAlignment="1">
      <alignment horizontal="right"/>
    </xf>
    <xf numFmtId="0" fontId="22" fillId="0" borderId="0" xfId="42" applyNumberFormat="1" applyFont="1" applyFill="1" applyBorder="1" applyAlignment="1" applyProtection="1">
      <alignment horizontal="left" vertical="center" wrapText="1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19" fillId="33" borderId="22" xfId="0" applyNumberFormat="1" applyFont="1" applyFill="1" applyBorder="1" applyAlignment="1" applyProtection="1">
      <alignment horizontal="center" vertical="center" wrapText="1"/>
    </xf>
    <xf numFmtId="0" fontId="19" fillId="34" borderId="15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33" borderId="15" xfId="0" applyNumberFormat="1" applyFont="1" applyFill="1" applyBorder="1" applyAlignment="1" applyProtection="1">
      <alignment horizontal="center" vertical="center" textRotation="90" wrapText="1"/>
    </xf>
    <xf numFmtId="0" fontId="20" fillId="33" borderId="16" xfId="0" applyNumberFormat="1" applyFont="1" applyFill="1" applyBorder="1" applyAlignment="1" applyProtection="1">
      <alignment horizontal="center" vertical="center" textRotation="90" wrapText="1"/>
    </xf>
    <xf numFmtId="0" fontId="20" fillId="33" borderId="18" xfId="0" applyNumberFormat="1" applyFont="1" applyFill="1" applyBorder="1" applyAlignment="1" applyProtection="1">
      <alignment horizontal="center" vertical="center" textRotation="90" wrapText="1"/>
    </xf>
    <xf numFmtId="0" fontId="24" fillId="0" borderId="0" xfId="42" applyNumberFormat="1" applyFont="1" applyFill="1" applyBorder="1" applyAlignment="1" applyProtection="1">
      <alignment horizontal="left" vertical="top" wrapText="1"/>
    </xf>
    <xf numFmtId="0" fontId="20" fillId="33" borderId="17" xfId="0" applyNumberFormat="1" applyFont="1" applyFill="1" applyBorder="1" applyAlignment="1" applyProtection="1">
      <alignment horizontal="center" vertical="center" textRotation="90" wrapText="1"/>
    </xf>
    <xf numFmtId="0" fontId="20" fillId="33" borderId="20" xfId="0" applyNumberFormat="1" applyFont="1" applyFill="1" applyBorder="1" applyAlignment="1" applyProtection="1">
      <alignment horizontal="center" vertical="center" textRotation="90" wrapText="1"/>
    </xf>
    <xf numFmtId="0" fontId="20" fillId="33" borderId="19" xfId="0" applyNumberFormat="1" applyFont="1" applyFill="1" applyBorder="1" applyAlignment="1" applyProtection="1">
      <alignment horizontal="center" vertical="center" textRotation="90" wrapText="1"/>
    </xf>
    <xf numFmtId="0" fontId="20" fillId="33" borderId="21" xfId="0" applyNumberFormat="1" applyFont="1" applyFill="1" applyBorder="1" applyAlignment="1" applyProtection="1">
      <alignment horizontal="center" vertical="center" wrapText="1"/>
    </xf>
    <xf numFmtId="0" fontId="20" fillId="33" borderId="23" xfId="0" applyNumberFormat="1" applyFont="1" applyFill="1" applyBorder="1" applyAlignment="1" applyProtection="1">
      <alignment horizontal="center" vertical="center" wrapText="1"/>
    </xf>
    <xf numFmtId="0" fontId="20" fillId="33" borderId="22" xfId="0" applyNumberFormat="1" applyFont="1" applyFill="1" applyBorder="1" applyAlignment="1" applyProtection="1">
      <alignment horizontal="center" vertical="center" wrapText="1"/>
    </xf>
    <xf numFmtId="0" fontId="22" fillId="0" borderId="0" xfId="43" applyNumberFormat="1" applyFont="1" applyFill="1" applyBorder="1" applyAlignment="1" applyProtection="1">
      <alignment horizontal="left" vertical="center" wrapText="1"/>
    </xf>
    <xf numFmtId="0" fontId="25" fillId="0" borderId="0" xfId="0" applyFont="1" applyBorder="1" applyAlignment="1">
      <alignment horizontal="center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24" xfId="0" applyNumberFormat="1" applyFont="1" applyFill="1" applyBorder="1" applyAlignment="1" applyProtection="1">
      <alignment horizontal="center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 3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8"/>
  <sheetViews>
    <sheetView tabSelected="1" view="pageLayout" zoomScale="80" zoomScaleNormal="100" zoomScalePageLayoutView="80" workbookViewId="0">
      <selection activeCell="U6" sqref="U6:X6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3.5703125" customWidth="1"/>
    <col min="7" max="7" width="4.7109375" customWidth="1"/>
    <col min="8" max="8" width="3" customWidth="1"/>
    <col min="9" max="9" width="3.140625" customWidth="1"/>
    <col min="10" max="12" width="10.7109375" customWidth="1"/>
    <col min="13" max="13" width="7.28515625" customWidth="1"/>
    <col min="14" max="14" width="14.5703125" customWidth="1"/>
    <col min="15" max="17" width="10.42578125" customWidth="1"/>
    <col min="18" max="18" width="14.5703125" customWidth="1"/>
    <col min="19" max="19" width="9.28515625" customWidth="1"/>
    <col min="20" max="21" width="20.28515625" customWidth="1"/>
    <col min="22" max="23" width="13.140625" customWidth="1"/>
    <col min="24" max="24" width="13" customWidth="1"/>
    <col min="25" max="25" width="9.140625" style="15" hidden="1" customWidth="1"/>
  </cols>
  <sheetData>
    <row r="1" spans="1:25" ht="1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82" t="s">
        <v>79</v>
      </c>
      <c r="U1" s="82"/>
      <c r="V1" s="82"/>
      <c r="W1" s="82"/>
      <c r="X1" s="82"/>
      <c r="Y1" s="20"/>
    </row>
    <row r="2" spans="1:25" ht="35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2" t="s">
        <v>96</v>
      </c>
      <c r="U2" s="82"/>
      <c r="V2" s="82"/>
      <c r="W2" s="82"/>
      <c r="X2" s="82"/>
      <c r="Y2" s="20"/>
    </row>
    <row r="3" spans="1:25" ht="14.25" customHeight="1">
      <c r="A3" s="19"/>
      <c r="B3" s="19"/>
      <c r="C3" s="19"/>
      <c r="D3" s="19"/>
      <c r="E3" s="19"/>
      <c r="F3" s="19"/>
      <c r="G3" s="19"/>
      <c r="H3" s="19"/>
      <c r="I3" s="21" t="s">
        <v>0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83" t="s">
        <v>97</v>
      </c>
      <c r="U3" s="83"/>
      <c r="V3" s="83"/>
      <c r="W3" s="83"/>
      <c r="X3" s="83"/>
      <c r="Y3" s="20"/>
    </row>
    <row r="4" spans="1:25" ht="14.25" customHeight="1">
      <c r="A4" s="19"/>
      <c r="B4" s="19"/>
      <c r="C4" s="19"/>
      <c r="D4" s="19"/>
      <c r="E4" s="19"/>
      <c r="F4" s="19"/>
      <c r="G4" s="19"/>
      <c r="H4" s="1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48"/>
      <c r="U4" s="83" t="s">
        <v>98</v>
      </c>
      <c r="V4" s="83"/>
      <c r="W4" s="83"/>
      <c r="X4" s="83"/>
      <c r="Y4" s="20"/>
    </row>
    <row r="5" spans="1:25" ht="14.25" customHeight="1">
      <c r="A5" s="19"/>
      <c r="B5" s="19"/>
      <c r="C5" s="19"/>
      <c r="D5" s="19"/>
      <c r="E5" s="19"/>
      <c r="F5" s="19"/>
      <c r="G5" s="19"/>
      <c r="H5" s="19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48"/>
      <c r="U5" s="102" t="s">
        <v>99</v>
      </c>
      <c r="V5" s="102"/>
      <c r="W5" s="102"/>
      <c r="X5" s="102"/>
      <c r="Y5" s="20"/>
    </row>
    <row r="6" spans="1:25" ht="14.25" customHeight="1">
      <c r="A6" s="19"/>
      <c r="B6" s="19"/>
      <c r="C6" s="19"/>
      <c r="D6" s="19"/>
      <c r="E6" s="19"/>
      <c r="F6" s="19"/>
      <c r="G6" s="19"/>
      <c r="H6" s="19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48"/>
      <c r="U6" s="83" t="s">
        <v>100</v>
      </c>
      <c r="V6" s="83"/>
      <c r="W6" s="83"/>
      <c r="X6" s="83"/>
      <c r="Y6" s="20"/>
    </row>
    <row r="7" spans="1:25" ht="8.4499999999999993" customHeight="1">
      <c r="A7" s="60" t="s">
        <v>0</v>
      </c>
      <c r="B7" s="60"/>
      <c r="C7" s="60"/>
      <c r="D7" s="60"/>
      <c r="E7" s="60"/>
      <c r="F7" s="60"/>
      <c r="G7" s="60"/>
      <c r="H7" s="60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7"/>
      <c r="U7" s="27"/>
      <c r="V7" s="27"/>
      <c r="W7" s="27"/>
      <c r="X7" s="27"/>
      <c r="Y7" s="20"/>
    </row>
    <row r="8" spans="1:25" ht="25.5" customHeight="1">
      <c r="A8" s="61" t="s">
        <v>1</v>
      </c>
      <c r="B8" s="64" t="s">
        <v>2</v>
      </c>
      <c r="C8" s="67" t="s">
        <v>3</v>
      </c>
      <c r="D8" s="68"/>
      <c r="E8" s="67" t="s">
        <v>4</v>
      </c>
      <c r="F8" s="68"/>
      <c r="G8" s="61" t="s">
        <v>5</v>
      </c>
      <c r="H8" s="91" t="s">
        <v>6</v>
      </c>
      <c r="I8" s="95"/>
      <c r="J8" s="61" t="s">
        <v>7</v>
      </c>
      <c r="K8" s="67" t="s">
        <v>8</v>
      </c>
      <c r="L8" s="68"/>
      <c r="M8" s="61" t="s">
        <v>9</v>
      </c>
      <c r="N8" s="98" t="s">
        <v>10</v>
      </c>
      <c r="O8" s="99"/>
      <c r="P8" s="99"/>
      <c r="Q8" s="99"/>
      <c r="R8" s="99"/>
      <c r="S8" s="100"/>
      <c r="T8" s="64" t="s">
        <v>11</v>
      </c>
      <c r="U8" s="29"/>
      <c r="V8" s="61" t="s">
        <v>12</v>
      </c>
      <c r="W8" s="61" t="s">
        <v>13</v>
      </c>
      <c r="X8" s="91" t="s">
        <v>14</v>
      </c>
      <c r="Y8" s="20"/>
    </row>
    <row r="9" spans="1:25" ht="5.85" customHeight="1">
      <c r="A9" s="62"/>
      <c r="B9" s="65"/>
      <c r="C9" s="69"/>
      <c r="D9" s="70"/>
      <c r="E9" s="71"/>
      <c r="F9" s="72"/>
      <c r="G9" s="62"/>
      <c r="H9" s="92"/>
      <c r="I9" s="96"/>
      <c r="J9" s="62"/>
      <c r="K9" s="69"/>
      <c r="L9" s="70"/>
      <c r="M9" s="62"/>
      <c r="N9" s="61" t="s">
        <v>15</v>
      </c>
      <c r="O9" s="67" t="s">
        <v>16</v>
      </c>
      <c r="P9" s="103"/>
      <c r="Q9" s="103"/>
      <c r="R9" s="103"/>
      <c r="S9" s="68"/>
      <c r="T9" s="65"/>
      <c r="U9" s="30"/>
      <c r="V9" s="62"/>
      <c r="W9" s="62"/>
      <c r="X9" s="92"/>
      <c r="Y9" s="20"/>
    </row>
    <row r="10" spans="1:25" ht="14.25" customHeight="1">
      <c r="A10" s="62"/>
      <c r="B10" s="65"/>
      <c r="C10" s="61" t="s">
        <v>17</v>
      </c>
      <c r="D10" s="61" t="s">
        <v>18</v>
      </c>
      <c r="E10" s="71"/>
      <c r="F10" s="72"/>
      <c r="G10" s="62"/>
      <c r="H10" s="92"/>
      <c r="I10" s="96"/>
      <c r="J10" s="62"/>
      <c r="K10" s="61" t="s">
        <v>15</v>
      </c>
      <c r="L10" s="61" t="s">
        <v>19</v>
      </c>
      <c r="M10" s="62"/>
      <c r="N10" s="62"/>
      <c r="O10" s="69"/>
      <c r="P10" s="104"/>
      <c r="Q10" s="104"/>
      <c r="R10" s="104"/>
      <c r="S10" s="70"/>
      <c r="T10" s="65"/>
      <c r="U10" s="30"/>
      <c r="V10" s="62"/>
      <c r="W10" s="62"/>
      <c r="X10" s="92"/>
      <c r="Y10" s="20"/>
    </row>
    <row r="11" spans="1:25" ht="107.85" customHeight="1">
      <c r="A11" s="62"/>
      <c r="B11" s="65"/>
      <c r="C11" s="62"/>
      <c r="D11" s="62"/>
      <c r="E11" s="71"/>
      <c r="F11" s="72"/>
      <c r="G11" s="62"/>
      <c r="H11" s="92"/>
      <c r="I11" s="96"/>
      <c r="J11" s="63"/>
      <c r="K11" s="63"/>
      <c r="L11" s="63"/>
      <c r="M11" s="63"/>
      <c r="N11" s="63"/>
      <c r="O11" s="3" t="s">
        <v>20</v>
      </c>
      <c r="P11" s="3" t="s">
        <v>21</v>
      </c>
      <c r="Q11" s="3" t="s">
        <v>22</v>
      </c>
      <c r="R11" s="3" t="s">
        <v>23</v>
      </c>
      <c r="S11" s="3" t="s">
        <v>24</v>
      </c>
      <c r="T11" s="65"/>
      <c r="U11" s="30"/>
      <c r="V11" s="63"/>
      <c r="W11" s="63"/>
      <c r="X11" s="92"/>
      <c r="Y11" s="20"/>
    </row>
    <row r="12" spans="1:25" ht="14.25" customHeight="1">
      <c r="A12" s="63"/>
      <c r="B12" s="66"/>
      <c r="C12" s="63"/>
      <c r="D12" s="63"/>
      <c r="E12" s="69"/>
      <c r="F12" s="70"/>
      <c r="G12" s="63"/>
      <c r="H12" s="93"/>
      <c r="I12" s="97"/>
      <c r="J12" s="4" t="s">
        <v>25</v>
      </c>
      <c r="K12" s="4" t="s">
        <v>25</v>
      </c>
      <c r="L12" s="4" t="s">
        <v>25</v>
      </c>
      <c r="M12" s="4" t="s">
        <v>26</v>
      </c>
      <c r="N12" s="4" t="s">
        <v>27</v>
      </c>
      <c r="O12" s="4" t="s">
        <v>27</v>
      </c>
      <c r="P12" s="4" t="s">
        <v>27</v>
      </c>
      <c r="Q12" s="4" t="s">
        <v>27</v>
      </c>
      <c r="R12" s="4" t="s">
        <v>27</v>
      </c>
      <c r="S12" s="4" t="s">
        <v>27</v>
      </c>
      <c r="T12" s="66"/>
      <c r="U12" s="31"/>
      <c r="V12" s="4" t="s">
        <v>28</v>
      </c>
      <c r="W12" s="4" t="s">
        <v>28</v>
      </c>
      <c r="X12" s="93"/>
      <c r="Y12" s="20"/>
    </row>
    <row r="13" spans="1:25" ht="14.25" customHeight="1">
      <c r="A13" s="5" t="s">
        <v>29</v>
      </c>
      <c r="B13" s="5" t="s">
        <v>30</v>
      </c>
      <c r="C13" s="5" t="s">
        <v>31</v>
      </c>
      <c r="D13" s="5" t="s">
        <v>32</v>
      </c>
      <c r="E13" s="85" t="s">
        <v>33</v>
      </c>
      <c r="F13" s="86"/>
      <c r="G13" s="5" t="s">
        <v>34</v>
      </c>
      <c r="H13" s="85" t="s">
        <v>35</v>
      </c>
      <c r="I13" s="86"/>
      <c r="J13" s="5" t="s">
        <v>36</v>
      </c>
      <c r="K13" s="5" t="s">
        <v>37</v>
      </c>
      <c r="L13" s="5" t="s">
        <v>38</v>
      </c>
      <c r="M13" s="5" t="s">
        <v>39</v>
      </c>
      <c r="N13" s="5" t="s">
        <v>40</v>
      </c>
      <c r="O13" s="5" t="s">
        <v>41</v>
      </c>
      <c r="P13" s="5" t="s">
        <v>42</v>
      </c>
      <c r="Q13" s="5" t="s">
        <v>43</v>
      </c>
      <c r="R13" s="5" t="s">
        <v>44</v>
      </c>
      <c r="S13" s="5" t="s">
        <v>45</v>
      </c>
      <c r="T13" s="5" t="s">
        <v>46</v>
      </c>
      <c r="U13" s="5"/>
      <c r="V13" s="5" t="s">
        <v>47</v>
      </c>
      <c r="W13" s="5" t="s">
        <v>48</v>
      </c>
      <c r="X13" s="18" t="s">
        <v>49</v>
      </c>
      <c r="Y13" s="20"/>
    </row>
    <row r="14" spans="1:25" ht="14.25" customHeight="1">
      <c r="A14" s="87" t="s">
        <v>51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9"/>
    </row>
    <row r="15" spans="1:25" s="47" customFormat="1" ht="18" customHeight="1">
      <c r="A15" s="43"/>
      <c r="B15" s="43"/>
      <c r="C15" s="43"/>
      <c r="D15" s="43"/>
      <c r="E15" s="43"/>
      <c r="F15" s="43"/>
      <c r="G15" s="43"/>
      <c r="H15" s="43"/>
      <c r="I15" s="43"/>
      <c r="J15" s="44"/>
      <c r="K15" s="44"/>
      <c r="L15" s="44"/>
      <c r="M15" s="45"/>
      <c r="N15" s="44"/>
      <c r="O15" s="44"/>
      <c r="P15" s="44"/>
      <c r="Q15" s="44"/>
      <c r="R15" s="44"/>
      <c r="S15" s="44"/>
      <c r="T15" s="46"/>
      <c r="U15" s="46"/>
      <c r="V15" s="46"/>
      <c r="W15" s="46"/>
      <c r="X15" s="46"/>
      <c r="Y15" s="46"/>
    </row>
    <row r="16" spans="1:25" ht="14.25" customHeight="1">
      <c r="A16" s="90" t="s">
        <v>56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20"/>
    </row>
    <row r="17" spans="1:25" s="1" customFormat="1" ht="14.25" customHeight="1">
      <c r="A17" s="84" t="s">
        <v>50</v>
      </c>
      <c r="B17" s="84"/>
      <c r="C17" s="84"/>
      <c r="D17" s="84"/>
      <c r="E17" s="84"/>
      <c r="F17" s="79" t="s">
        <v>0</v>
      </c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23"/>
    </row>
    <row r="18" spans="1:25" s="1" customFormat="1" ht="27" customHeight="1">
      <c r="A18" s="6">
        <v>1</v>
      </c>
      <c r="B18" s="6" t="s">
        <v>57</v>
      </c>
      <c r="C18" s="6" t="s">
        <v>58</v>
      </c>
      <c r="D18" s="6" t="s">
        <v>59</v>
      </c>
      <c r="E18" s="74" t="s">
        <v>52</v>
      </c>
      <c r="F18" s="75"/>
      <c r="G18" s="6" t="s">
        <v>30</v>
      </c>
      <c r="H18" s="74" t="s">
        <v>31</v>
      </c>
      <c r="I18" s="75"/>
      <c r="J18" s="8">
        <v>591</v>
      </c>
      <c r="K18" s="8">
        <v>526.5</v>
      </c>
      <c r="L18" s="8">
        <v>440.9</v>
      </c>
      <c r="M18" s="6" t="s">
        <v>49</v>
      </c>
      <c r="N18" s="8">
        <v>5816140.2000000002</v>
      </c>
      <c r="O18" s="35">
        <v>0</v>
      </c>
      <c r="P18" s="35">
        <v>0</v>
      </c>
      <c r="Q18" s="35">
        <v>0</v>
      </c>
      <c r="R18" s="8">
        <v>5816140.2000000002</v>
      </c>
      <c r="S18" s="8">
        <v>0</v>
      </c>
      <c r="T18" s="7" t="s">
        <v>53</v>
      </c>
      <c r="U18" s="7"/>
      <c r="V18" s="8">
        <v>11046.8</v>
      </c>
      <c r="W18" s="8">
        <v>11046.8</v>
      </c>
      <c r="X18" s="16" t="s">
        <v>55</v>
      </c>
      <c r="Y18" s="23"/>
    </row>
    <row r="19" spans="1:25" s="1" customFormat="1" ht="31.5" customHeight="1">
      <c r="A19" s="6">
        <v>2</v>
      </c>
      <c r="B19" s="6" t="s">
        <v>60</v>
      </c>
      <c r="C19" s="6" t="s">
        <v>61</v>
      </c>
      <c r="D19" s="6" t="s">
        <v>62</v>
      </c>
      <c r="E19" s="74" t="s">
        <v>52</v>
      </c>
      <c r="F19" s="75"/>
      <c r="G19" s="6" t="s">
        <v>30</v>
      </c>
      <c r="H19" s="74" t="s">
        <v>29</v>
      </c>
      <c r="I19" s="75"/>
      <c r="J19" s="8">
        <v>335</v>
      </c>
      <c r="K19" s="8">
        <v>308.89999999999998</v>
      </c>
      <c r="L19" s="8">
        <v>286.8</v>
      </c>
      <c r="M19" s="6" t="s">
        <v>39</v>
      </c>
      <c r="N19" s="8">
        <v>3412356.52</v>
      </c>
      <c r="O19" s="35">
        <v>0</v>
      </c>
      <c r="P19" s="35">
        <v>0</v>
      </c>
      <c r="Q19" s="35">
        <v>0</v>
      </c>
      <c r="R19" s="8">
        <v>3412356.52</v>
      </c>
      <c r="S19" s="8">
        <v>0</v>
      </c>
      <c r="T19" s="7" t="s">
        <v>53</v>
      </c>
      <c r="U19" s="7"/>
      <c r="V19" s="8">
        <v>11046.8</v>
      </c>
      <c r="W19" s="8">
        <v>11046.8</v>
      </c>
      <c r="X19" s="16" t="s">
        <v>55</v>
      </c>
      <c r="Y19" s="23"/>
    </row>
    <row r="20" spans="1:25" s="12" customFormat="1" ht="14.25" customHeight="1">
      <c r="A20" s="76" t="s">
        <v>73</v>
      </c>
      <c r="B20" s="77"/>
      <c r="C20" s="77"/>
      <c r="D20" s="77"/>
      <c r="E20" s="77"/>
      <c r="F20" s="77"/>
      <c r="G20" s="77"/>
      <c r="H20" s="77"/>
      <c r="I20" s="78"/>
      <c r="J20" s="36">
        <f>J18+J19</f>
        <v>926</v>
      </c>
      <c r="K20" s="36">
        <f t="shared" ref="K20:M20" si="0">K18+K19</f>
        <v>835.4</v>
      </c>
      <c r="L20" s="36">
        <f t="shared" si="0"/>
        <v>727.7</v>
      </c>
      <c r="M20" s="36">
        <f t="shared" si="0"/>
        <v>32</v>
      </c>
      <c r="N20" s="36">
        <f>N18+N19</f>
        <v>9228496.7200000007</v>
      </c>
      <c r="O20" s="35">
        <v>0</v>
      </c>
      <c r="P20" s="35">
        <v>0</v>
      </c>
      <c r="Q20" s="35">
        <v>0</v>
      </c>
      <c r="R20" s="36">
        <v>9228496.7200000007</v>
      </c>
      <c r="S20" s="8">
        <v>0</v>
      </c>
      <c r="T20" s="79" t="s">
        <v>0</v>
      </c>
      <c r="U20" s="79"/>
      <c r="V20" s="79"/>
      <c r="W20" s="79"/>
      <c r="X20" s="79"/>
      <c r="Y20" s="24"/>
    </row>
    <row r="21" spans="1:25" s="1" customFormat="1" ht="17.100000000000001" customHeight="1">
      <c r="A21" s="80" t="s">
        <v>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79"/>
      <c r="U21" s="79"/>
      <c r="V21" s="79"/>
      <c r="W21" s="79"/>
      <c r="X21" s="79"/>
      <c r="Y21" s="23"/>
    </row>
    <row r="22" spans="1:25" s="1" customFormat="1" ht="14.25" customHeight="1">
      <c r="A22" s="81" t="s">
        <v>54</v>
      </c>
      <c r="B22" s="81"/>
      <c r="C22" s="81"/>
      <c r="D22" s="81"/>
      <c r="E22" s="81"/>
      <c r="F22" s="80" t="s">
        <v>0</v>
      </c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79"/>
      <c r="U22" s="79"/>
      <c r="V22" s="79"/>
      <c r="W22" s="79"/>
      <c r="X22" s="79"/>
      <c r="Y22" s="23"/>
    </row>
    <row r="23" spans="1:25" s="1" customFormat="1" ht="33.75" customHeight="1">
      <c r="A23" s="6">
        <v>3</v>
      </c>
      <c r="B23" s="6" t="s">
        <v>63</v>
      </c>
      <c r="C23" s="6" t="s">
        <v>58</v>
      </c>
      <c r="D23" s="6" t="s">
        <v>64</v>
      </c>
      <c r="E23" s="74" t="s">
        <v>52</v>
      </c>
      <c r="F23" s="75"/>
      <c r="G23" s="6" t="s">
        <v>30</v>
      </c>
      <c r="H23" s="74" t="s">
        <v>31</v>
      </c>
      <c r="I23" s="75"/>
      <c r="J23" s="8">
        <v>580</v>
      </c>
      <c r="K23" s="8">
        <v>524.9</v>
      </c>
      <c r="L23" s="8">
        <v>398.5</v>
      </c>
      <c r="M23" s="6" t="s">
        <v>65</v>
      </c>
      <c r="N23" s="8">
        <v>5798465.3200000003</v>
      </c>
      <c r="O23" s="35">
        <v>0</v>
      </c>
      <c r="P23" s="35">
        <v>0</v>
      </c>
      <c r="Q23" s="35">
        <v>0</v>
      </c>
      <c r="R23" s="8">
        <v>5798465.3200000003</v>
      </c>
      <c r="S23" s="8">
        <v>0</v>
      </c>
      <c r="T23" s="7" t="s">
        <v>53</v>
      </c>
      <c r="U23" s="7"/>
      <c r="V23" s="8">
        <v>11046.8</v>
      </c>
      <c r="W23" s="8">
        <v>11046.8</v>
      </c>
      <c r="X23" s="28" t="s">
        <v>66</v>
      </c>
      <c r="Y23" s="23"/>
    </row>
    <row r="24" spans="1:25" s="1" customFormat="1" ht="29.25" customHeight="1">
      <c r="A24" s="6">
        <v>4</v>
      </c>
      <c r="B24" s="6" t="s">
        <v>75</v>
      </c>
      <c r="C24" s="6">
        <v>1979</v>
      </c>
      <c r="D24" s="6"/>
      <c r="E24" s="74" t="s">
        <v>77</v>
      </c>
      <c r="F24" s="75"/>
      <c r="G24" s="6" t="s">
        <v>30</v>
      </c>
      <c r="H24" s="74">
        <v>2</v>
      </c>
      <c r="I24" s="75"/>
      <c r="J24" s="8">
        <v>826.4</v>
      </c>
      <c r="K24" s="8">
        <v>771.9</v>
      </c>
      <c r="L24" s="8">
        <v>771.9</v>
      </c>
      <c r="M24" s="6">
        <v>33</v>
      </c>
      <c r="N24" s="8">
        <f>K24*V24</f>
        <v>3180822.3630000004</v>
      </c>
      <c r="O24" s="35">
        <v>0</v>
      </c>
      <c r="P24" s="35">
        <v>0</v>
      </c>
      <c r="Q24" s="35">
        <v>0</v>
      </c>
      <c r="R24" s="8">
        <f>N24</f>
        <v>3180822.3630000004</v>
      </c>
      <c r="S24" s="8">
        <v>0</v>
      </c>
      <c r="T24" s="7" t="s">
        <v>78</v>
      </c>
      <c r="U24" s="7"/>
      <c r="V24" s="8">
        <v>4120.7700000000004</v>
      </c>
      <c r="W24" s="8">
        <v>4120.7700000000004</v>
      </c>
      <c r="X24" s="28" t="s">
        <v>66</v>
      </c>
      <c r="Y24" s="23"/>
    </row>
    <row r="25" spans="1:25" s="1" customFormat="1" ht="27" customHeight="1">
      <c r="A25" s="6">
        <v>3</v>
      </c>
      <c r="B25" s="6" t="s">
        <v>76</v>
      </c>
      <c r="C25" s="6">
        <v>1979</v>
      </c>
      <c r="D25" s="6"/>
      <c r="E25" s="74" t="s">
        <v>77</v>
      </c>
      <c r="F25" s="75"/>
      <c r="G25" s="6" t="s">
        <v>30</v>
      </c>
      <c r="H25" s="74" t="s">
        <v>31</v>
      </c>
      <c r="I25" s="75"/>
      <c r="J25" s="8">
        <v>845</v>
      </c>
      <c r="K25" s="8">
        <v>779.8</v>
      </c>
      <c r="L25" s="8">
        <v>779.8</v>
      </c>
      <c r="M25" s="6">
        <v>45</v>
      </c>
      <c r="N25" s="8">
        <f>K25*V25</f>
        <v>3213376.446</v>
      </c>
      <c r="O25" s="35">
        <v>0</v>
      </c>
      <c r="P25" s="35">
        <v>0</v>
      </c>
      <c r="Q25" s="35">
        <v>0</v>
      </c>
      <c r="R25" s="8">
        <f>N25</f>
        <v>3213376.446</v>
      </c>
      <c r="S25" s="8">
        <v>0</v>
      </c>
      <c r="T25" s="7" t="s">
        <v>78</v>
      </c>
      <c r="U25" s="7"/>
      <c r="V25" s="8">
        <v>4120.7700000000004</v>
      </c>
      <c r="W25" s="8">
        <v>4120.7700000000004</v>
      </c>
      <c r="X25" s="16" t="s">
        <v>66</v>
      </c>
      <c r="Y25" s="23"/>
    </row>
    <row r="26" spans="1:25" s="12" customFormat="1" ht="14.25" customHeight="1">
      <c r="A26" s="76" t="s">
        <v>73</v>
      </c>
      <c r="B26" s="77"/>
      <c r="C26" s="77"/>
      <c r="D26" s="77"/>
      <c r="E26" s="77"/>
      <c r="F26" s="77"/>
      <c r="G26" s="77"/>
      <c r="H26" s="77"/>
      <c r="I26" s="78"/>
      <c r="J26" s="36">
        <f>J23+J24+J25</f>
        <v>2251.4</v>
      </c>
      <c r="K26" s="36">
        <f t="shared" ref="K26:M26" si="1">K23+K24+K25</f>
        <v>2076.6</v>
      </c>
      <c r="L26" s="36">
        <f t="shared" si="1"/>
        <v>1950.2</v>
      </c>
      <c r="M26" s="36">
        <f t="shared" si="1"/>
        <v>106</v>
      </c>
      <c r="N26" s="36">
        <f>N23+N24+N25</f>
        <v>12192664.129000001</v>
      </c>
      <c r="O26" s="35">
        <v>0</v>
      </c>
      <c r="P26" s="35">
        <v>0</v>
      </c>
      <c r="Q26" s="35">
        <v>0</v>
      </c>
      <c r="R26" s="36">
        <f>R23+R24+R25</f>
        <v>12192664.129000001</v>
      </c>
      <c r="S26" s="8">
        <v>0</v>
      </c>
      <c r="T26" s="94" t="s">
        <v>0</v>
      </c>
      <c r="U26" s="94"/>
      <c r="V26" s="94"/>
      <c r="W26" s="94"/>
      <c r="X26" s="94"/>
      <c r="Y26" s="24"/>
    </row>
    <row r="27" spans="1:25" s="1" customFormat="1" ht="14.25" customHeight="1">
      <c r="A27" s="9"/>
      <c r="B27" s="9"/>
      <c r="C27" s="9"/>
      <c r="D27" s="9"/>
      <c r="E27" s="9"/>
      <c r="F27" s="9"/>
      <c r="G27" s="9"/>
      <c r="H27" s="9"/>
      <c r="I27" s="9"/>
      <c r="J27" s="10"/>
      <c r="K27" s="10"/>
      <c r="L27" s="10"/>
      <c r="M27" s="11"/>
      <c r="N27" s="10"/>
      <c r="O27" s="10"/>
      <c r="P27" s="10"/>
      <c r="Q27" s="10"/>
      <c r="R27" s="10"/>
      <c r="S27" s="10"/>
      <c r="T27" s="17"/>
      <c r="U27" s="32"/>
      <c r="V27" s="17"/>
      <c r="W27" s="17"/>
      <c r="X27" s="17"/>
      <c r="Y27" s="23"/>
    </row>
    <row r="28" spans="1:25" ht="15" customHeight="1">
      <c r="A28" s="90" t="s">
        <v>67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20"/>
    </row>
    <row r="29" spans="1:25" s="2" customFormat="1" ht="14.25" customHeight="1">
      <c r="A29" s="101" t="s">
        <v>50</v>
      </c>
      <c r="B29" s="101"/>
      <c r="C29" s="101"/>
      <c r="D29" s="101"/>
      <c r="E29" s="101"/>
      <c r="F29" s="52" t="s">
        <v>0</v>
      </c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25"/>
    </row>
    <row r="30" spans="1:25" ht="36" customHeight="1">
      <c r="A30" s="33" t="s">
        <v>29</v>
      </c>
      <c r="B30" s="33" t="s">
        <v>72</v>
      </c>
      <c r="C30" s="34">
        <v>1978</v>
      </c>
      <c r="D30" s="34">
        <v>2014</v>
      </c>
      <c r="E30" s="73" t="s">
        <v>80</v>
      </c>
      <c r="F30" s="73"/>
      <c r="G30" s="37">
        <v>2</v>
      </c>
      <c r="H30" s="55">
        <v>3</v>
      </c>
      <c r="I30" s="55"/>
      <c r="J30" s="38">
        <v>830.3</v>
      </c>
      <c r="K30" s="38">
        <v>744.1</v>
      </c>
      <c r="L30" s="38">
        <v>424.11</v>
      </c>
      <c r="M30" s="37">
        <v>29</v>
      </c>
      <c r="N30" s="38">
        <v>86193.49</v>
      </c>
      <c r="O30" s="38">
        <v>0</v>
      </c>
      <c r="P30" s="38">
        <v>0</v>
      </c>
      <c r="Q30" s="38">
        <v>0</v>
      </c>
      <c r="R30" s="38">
        <v>86193.49</v>
      </c>
      <c r="S30" s="38">
        <v>0</v>
      </c>
      <c r="T30" s="39" t="s">
        <v>81</v>
      </c>
      <c r="U30" s="40" t="s">
        <v>29</v>
      </c>
      <c r="V30" s="41">
        <v>115.84</v>
      </c>
      <c r="W30" s="41">
        <v>115.84</v>
      </c>
      <c r="X30" s="42">
        <v>46022</v>
      </c>
      <c r="Y30"/>
    </row>
    <row r="31" spans="1:25" ht="13.35" customHeight="1">
      <c r="A31" s="53" t="s">
        <v>30</v>
      </c>
      <c r="B31" s="53" t="s">
        <v>74</v>
      </c>
      <c r="C31" s="54">
        <v>1980</v>
      </c>
      <c r="D31" s="54">
        <v>2015</v>
      </c>
      <c r="E31" s="73" t="s">
        <v>80</v>
      </c>
      <c r="F31" s="73"/>
      <c r="G31" s="55">
        <v>2</v>
      </c>
      <c r="H31" s="55">
        <v>3</v>
      </c>
      <c r="I31" s="55"/>
      <c r="J31" s="56">
        <v>826.4</v>
      </c>
      <c r="K31" s="56">
        <v>728.5</v>
      </c>
      <c r="L31" s="56">
        <v>607.35</v>
      </c>
      <c r="M31" s="55">
        <v>28</v>
      </c>
      <c r="N31" s="56">
        <v>5866660.1399999997</v>
      </c>
      <c r="O31" s="56">
        <v>0</v>
      </c>
      <c r="P31" s="56">
        <v>0</v>
      </c>
      <c r="Q31" s="56">
        <v>0</v>
      </c>
      <c r="R31" s="56">
        <v>5866660.1399999997</v>
      </c>
      <c r="S31" s="56">
        <v>0</v>
      </c>
      <c r="T31" s="39" t="s">
        <v>71</v>
      </c>
      <c r="U31" s="59" t="s">
        <v>31</v>
      </c>
      <c r="V31" s="57">
        <v>8053.07</v>
      </c>
      <c r="W31" s="57">
        <v>8053.07</v>
      </c>
      <c r="X31" s="58">
        <v>46022</v>
      </c>
      <c r="Y31"/>
    </row>
    <row r="32" spans="1:25" ht="13.35" customHeight="1">
      <c r="A32" s="53"/>
      <c r="B32" s="53"/>
      <c r="C32" s="54"/>
      <c r="D32" s="54"/>
      <c r="E32" s="73"/>
      <c r="F32" s="73"/>
      <c r="G32" s="55"/>
      <c r="H32" s="55"/>
      <c r="I32" s="55"/>
      <c r="J32" s="56"/>
      <c r="K32" s="56"/>
      <c r="L32" s="56"/>
      <c r="M32" s="55"/>
      <c r="N32" s="56"/>
      <c r="O32" s="56"/>
      <c r="P32" s="56"/>
      <c r="Q32" s="56"/>
      <c r="R32" s="56"/>
      <c r="S32" s="56"/>
      <c r="T32" s="39" t="s">
        <v>82</v>
      </c>
      <c r="U32" s="59"/>
      <c r="V32" s="57"/>
      <c r="W32" s="57"/>
      <c r="X32" s="58"/>
      <c r="Y32"/>
    </row>
    <row r="33" spans="1:25" ht="39.75" customHeight="1">
      <c r="A33" s="53"/>
      <c r="B33" s="53"/>
      <c r="C33" s="54"/>
      <c r="D33" s="54"/>
      <c r="E33" s="73"/>
      <c r="F33" s="73"/>
      <c r="G33" s="55"/>
      <c r="H33" s="55"/>
      <c r="I33" s="55"/>
      <c r="J33" s="56"/>
      <c r="K33" s="56"/>
      <c r="L33" s="56"/>
      <c r="M33" s="55"/>
      <c r="N33" s="56"/>
      <c r="O33" s="56"/>
      <c r="P33" s="56"/>
      <c r="Q33" s="56"/>
      <c r="R33" s="56"/>
      <c r="S33" s="56"/>
      <c r="T33" s="39" t="s">
        <v>83</v>
      </c>
      <c r="U33" s="59"/>
      <c r="V33" s="57"/>
      <c r="W33" s="57"/>
      <c r="X33" s="58"/>
      <c r="Y33"/>
    </row>
    <row r="34" spans="1:25" ht="39.75" customHeight="1">
      <c r="A34" s="33" t="s">
        <v>31</v>
      </c>
      <c r="B34" s="33" t="s">
        <v>84</v>
      </c>
      <c r="C34" s="34">
        <v>1963</v>
      </c>
      <c r="D34" s="34"/>
      <c r="E34" s="73" t="s">
        <v>80</v>
      </c>
      <c r="F34" s="73"/>
      <c r="G34" s="37">
        <v>2</v>
      </c>
      <c r="H34" s="55">
        <v>3</v>
      </c>
      <c r="I34" s="55"/>
      <c r="J34" s="38">
        <v>580</v>
      </c>
      <c r="K34" s="38">
        <v>527.79999999999995</v>
      </c>
      <c r="L34" s="38">
        <v>528.21</v>
      </c>
      <c r="M34" s="37">
        <v>18</v>
      </c>
      <c r="N34" s="38">
        <v>126943.55</v>
      </c>
      <c r="O34" s="38">
        <v>0</v>
      </c>
      <c r="P34" s="38">
        <v>0</v>
      </c>
      <c r="Q34" s="38">
        <v>0</v>
      </c>
      <c r="R34" s="38">
        <v>126943.55</v>
      </c>
      <c r="S34" s="38">
        <v>0</v>
      </c>
      <c r="T34" s="39" t="s">
        <v>81</v>
      </c>
      <c r="U34" s="40" t="s">
        <v>29</v>
      </c>
      <c r="V34" s="41">
        <v>240.51</v>
      </c>
      <c r="W34" s="41">
        <v>240.51</v>
      </c>
      <c r="X34" s="42">
        <v>46022</v>
      </c>
      <c r="Y34"/>
    </row>
    <row r="35" spans="1:25" ht="40.5" customHeight="1">
      <c r="A35" s="33" t="s">
        <v>32</v>
      </c>
      <c r="B35" s="33" t="s">
        <v>68</v>
      </c>
      <c r="C35" s="34">
        <v>1968</v>
      </c>
      <c r="D35" s="34">
        <v>2009</v>
      </c>
      <c r="E35" s="73" t="s">
        <v>80</v>
      </c>
      <c r="F35" s="73"/>
      <c r="G35" s="37">
        <v>2</v>
      </c>
      <c r="H35" s="55">
        <v>2</v>
      </c>
      <c r="I35" s="55"/>
      <c r="J35" s="38">
        <v>380</v>
      </c>
      <c r="K35" s="38">
        <v>342</v>
      </c>
      <c r="L35" s="38">
        <v>156.1</v>
      </c>
      <c r="M35" s="37">
        <v>17</v>
      </c>
      <c r="N35" s="38">
        <v>57390.38</v>
      </c>
      <c r="O35" s="38">
        <v>0</v>
      </c>
      <c r="P35" s="38">
        <v>0</v>
      </c>
      <c r="Q35" s="38">
        <v>0</v>
      </c>
      <c r="R35" s="38">
        <v>57390.38</v>
      </c>
      <c r="S35" s="38">
        <v>0</v>
      </c>
      <c r="T35" s="39" t="s">
        <v>81</v>
      </c>
      <c r="U35" s="40" t="s">
        <v>29</v>
      </c>
      <c r="V35" s="41">
        <v>167.81</v>
      </c>
      <c r="W35" s="41">
        <v>167.81</v>
      </c>
      <c r="X35" s="42">
        <v>46022</v>
      </c>
      <c r="Y35"/>
    </row>
    <row r="36" spans="1:25" ht="40.5" customHeight="1">
      <c r="A36" s="33" t="s">
        <v>33</v>
      </c>
      <c r="B36" s="33" t="s">
        <v>63</v>
      </c>
      <c r="C36" s="34">
        <v>1968</v>
      </c>
      <c r="D36" s="34">
        <v>2012</v>
      </c>
      <c r="E36" s="73" t="s">
        <v>80</v>
      </c>
      <c r="F36" s="73"/>
      <c r="G36" s="37">
        <v>2</v>
      </c>
      <c r="H36" s="55">
        <v>3</v>
      </c>
      <c r="I36" s="55"/>
      <c r="J36" s="38">
        <v>580</v>
      </c>
      <c r="K36" s="38">
        <v>524.9</v>
      </c>
      <c r="L36" s="38">
        <v>398.5</v>
      </c>
      <c r="M36" s="37">
        <v>28</v>
      </c>
      <c r="N36" s="38">
        <v>71692</v>
      </c>
      <c r="O36" s="38">
        <v>0</v>
      </c>
      <c r="P36" s="38">
        <v>0</v>
      </c>
      <c r="Q36" s="38">
        <v>0</v>
      </c>
      <c r="R36" s="38">
        <v>71692</v>
      </c>
      <c r="S36" s="38">
        <v>0</v>
      </c>
      <c r="T36" s="39" t="s">
        <v>81</v>
      </c>
      <c r="U36" s="40" t="s">
        <v>29</v>
      </c>
      <c r="V36" s="41">
        <v>136.58000000000001</v>
      </c>
      <c r="W36" s="41">
        <v>136.58000000000001</v>
      </c>
      <c r="X36" s="42">
        <v>46022</v>
      </c>
      <c r="Y36"/>
    </row>
    <row r="37" spans="1:25" ht="40.5" customHeight="1">
      <c r="A37" s="33" t="s">
        <v>34</v>
      </c>
      <c r="B37" s="33" t="s">
        <v>69</v>
      </c>
      <c r="C37" s="34">
        <v>1964</v>
      </c>
      <c r="D37" s="34">
        <v>2011</v>
      </c>
      <c r="E37" s="73" t="s">
        <v>80</v>
      </c>
      <c r="F37" s="73"/>
      <c r="G37" s="37">
        <v>2</v>
      </c>
      <c r="H37" s="55">
        <v>1</v>
      </c>
      <c r="I37" s="55"/>
      <c r="J37" s="38">
        <v>350</v>
      </c>
      <c r="K37" s="38">
        <v>322.5</v>
      </c>
      <c r="L37" s="38">
        <v>242.6</v>
      </c>
      <c r="M37" s="37">
        <v>16</v>
      </c>
      <c r="N37" s="38">
        <v>58163.98</v>
      </c>
      <c r="O37" s="38">
        <v>0</v>
      </c>
      <c r="P37" s="38">
        <v>0</v>
      </c>
      <c r="Q37" s="38">
        <v>0</v>
      </c>
      <c r="R37" s="38">
        <v>58163.98</v>
      </c>
      <c r="S37" s="38">
        <v>0</v>
      </c>
      <c r="T37" s="39" t="s">
        <v>81</v>
      </c>
      <c r="U37" s="40" t="s">
        <v>29</v>
      </c>
      <c r="V37" s="41">
        <v>180.35</v>
      </c>
      <c r="W37" s="41">
        <v>180.35</v>
      </c>
      <c r="X37" s="42">
        <v>46022</v>
      </c>
      <c r="Y37"/>
    </row>
    <row r="38" spans="1:25" ht="36" customHeight="1">
      <c r="A38" s="53" t="s">
        <v>35</v>
      </c>
      <c r="B38" s="53" t="s">
        <v>70</v>
      </c>
      <c r="C38" s="54">
        <v>1981</v>
      </c>
      <c r="D38" s="54"/>
      <c r="E38" s="73" t="s">
        <v>85</v>
      </c>
      <c r="F38" s="73"/>
      <c r="G38" s="55">
        <v>2</v>
      </c>
      <c r="H38" s="55">
        <v>1</v>
      </c>
      <c r="I38" s="55"/>
      <c r="J38" s="56">
        <v>465.4</v>
      </c>
      <c r="K38" s="56">
        <v>336.1</v>
      </c>
      <c r="L38" s="56">
        <v>221.5</v>
      </c>
      <c r="M38" s="55">
        <v>12</v>
      </c>
      <c r="N38" s="56">
        <v>215096.36</v>
      </c>
      <c r="O38" s="56">
        <v>0</v>
      </c>
      <c r="P38" s="56">
        <v>0</v>
      </c>
      <c r="Q38" s="56">
        <v>0</v>
      </c>
      <c r="R38" s="56">
        <v>215096.36</v>
      </c>
      <c r="S38" s="56">
        <v>0</v>
      </c>
      <c r="T38" s="39" t="s">
        <v>86</v>
      </c>
      <c r="U38" s="59" t="s">
        <v>31</v>
      </c>
      <c r="V38" s="57">
        <v>639.98</v>
      </c>
      <c r="W38" s="57">
        <v>639.98</v>
      </c>
      <c r="X38" s="58">
        <v>46022</v>
      </c>
      <c r="Y38"/>
    </row>
    <row r="39" spans="1:25" ht="54" customHeight="1">
      <c r="A39" s="53"/>
      <c r="B39" s="53"/>
      <c r="C39" s="54"/>
      <c r="D39" s="54"/>
      <c r="E39" s="73"/>
      <c r="F39" s="73"/>
      <c r="G39" s="55"/>
      <c r="H39" s="55"/>
      <c r="I39" s="55"/>
      <c r="J39" s="56"/>
      <c r="K39" s="56"/>
      <c r="L39" s="56"/>
      <c r="M39" s="55"/>
      <c r="N39" s="56"/>
      <c r="O39" s="56"/>
      <c r="P39" s="56"/>
      <c r="Q39" s="56"/>
      <c r="R39" s="56"/>
      <c r="S39" s="56"/>
      <c r="T39" s="39" t="s">
        <v>87</v>
      </c>
      <c r="U39" s="59"/>
      <c r="V39" s="57"/>
      <c r="W39" s="57"/>
      <c r="X39" s="58"/>
      <c r="Y39"/>
    </row>
    <row r="40" spans="1:25" ht="13.35" customHeight="1">
      <c r="A40" s="53"/>
      <c r="B40" s="53"/>
      <c r="C40" s="54"/>
      <c r="D40" s="54"/>
      <c r="E40" s="73"/>
      <c r="F40" s="73"/>
      <c r="G40" s="55"/>
      <c r="H40" s="55"/>
      <c r="I40" s="55"/>
      <c r="J40" s="56"/>
      <c r="K40" s="56"/>
      <c r="L40" s="56"/>
      <c r="M40" s="55"/>
      <c r="N40" s="56"/>
      <c r="O40" s="56"/>
      <c r="P40" s="56"/>
      <c r="Q40" s="56"/>
      <c r="R40" s="56"/>
      <c r="S40" s="56"/>
      <c r="T40" s="39" t="s">
        <v>82</v>
      </c>
      <c r="U40" s="59"/>
      <c r="V40" s="57"/>
      <c r="W40" s="57"/>
      <c r="X40" s="58"/>
      <c r="Y40"/>
    </row>
    <row r="41" spans="1:25" ht="40.5" customHeight="1">
      <c r="A41" s="33" t="s">
        <v>36</v>
      </c>
      <c r="B41" s="33" t="s">
        <v>88</v>
      </c>
      <c r="C41" s="34">
        <v>1917</v>
      </c>
      <c r="D41" s="34"/>
      <c r="E41" s="73" t="s">
        <v>80</v>
      </c>
      <c r="F41" s="73"/>
      <c r="G41" s="37">
        <v>2</v>
      </c>
      <c r="H41" s="55">
        <v>1</v>
      </c>
      <c r="I41" s="55"/>
      <c r="J41" s="38">
        <v>334</v>
      </c>
      <c r="K41" s="38">
        <v>290</v>
      </c>
      <c r="L41" s="38">
        <v>215</v>
      </c>
      <c r="M41" s="37">
        <v>10</v>
      </c>
      <c r="N41" s="38">
        <v>74112.289999999994</v>
      </c>
      <c r="O41" s="38">
        <v>0</v>
      </c>
      <c r="P41" s="38">
        <v>0</v>
      </c>
      <c r="Q41" s="38">
        <v>0</v>
      </c>
      <c r="R41" s="38">
        <v>74112.289999999994</v>
      </c>
      <c r="S41" s="38">
        <v>0</v>
      </c>
      <c r="T41" s="39" t="s">
        <v>81</v>
      </c>
      <c r="U41" s="40" t="s">
        <v>29</v>
      </c>
      <c r="V41" s="41">
        <v>255.56</v>
      </c>
      <c r="W41" s="41">
        <v>255.56</v>
      </c>
      <c r="X41" s="42">
        <v>46022</v>
      </c>
      <c r="Y41"/>
    </row>
    <row r="42" spans="1:25" ht="38.25" customHeight="1">
      <c r="A42" s="33" t="s">
        <v>37</v>
      </c>
      <c r="B42" s="33" t="s">
        <v>89</v>
      </c>
      <c r="C42" s="34">
        <v>1968</v>
      </c>
      <c r="D42" s="34"/>
      <c r="E42" s="73" t="s">
        <v>80</v>
      </c>
      <c r="F42" s="73"/>
      <c r="G42" s="37">
        <v>2</v>
      </c>
      <c r="H42" s="55">
        <v>3</v>
      </c>
      <c r="I42" s="55"/>
      <c r="J42" s="38">
        <v>580</v>
      </c>
      <c r="K42" s="38">
        <v>521.79999999999995</v>
      </c>
      <c r="L42" s="38">
        <v>424.72</v>
      </c>
      <c r="M42" s="37">
        <v>11</v>
      </c>
      <c r="N42" s="38">
        <v>78587.67</v>
      </c>
      <c r="O42" s="38">
        <v>0</v>
      </c>
      <c r="P42" s="38">
        <v>0</v>
      </c>
      <c r="Q42" s="38">
        <v>0</v>
      </c>
      <c r="R42" s="38">
        <v>78587.67</v>
      </c>
      <c r="S42" s="38">
        <v>0</v>
      </c>
      <c r="T42" s="39" t="s">
        <v>81</v>
      </c>
      <c r="U42" s="40" t="s">
        <v>29</v>
      </c>
      <c r="V42" s="41">
        <v>150.61000000000001</v>
      </c>
      <c r="W42" s="41">
        <v>150.61000000000001</v>
      </c>
      <c r="X42" s="42">
        <v>46022</v>
      </c>
      <c r="Y42"/>
    </row>
    <row r="43" spans="1:25" ht="39" customHeight="1">
      <c r="A43" s="33" t="s">
        <v>38</v>
      </c>
      <c r="B43" s="33" t="s">
        <v>90</v>
      </c>
      <c r="C43" s="34">
        <v>1973</v>
      </c>
      <c r="D43" s="34"/>
      <c r="E43" s="73" t="s">
        <v>80</v>
      </c>
      <c r="F43" s="73"/>
      <c r="G43" s="37">
        <v>2</v>
      </c>
      <c r="H43" s="55">
        <v>3</v>
      </c>
      <c r="I43" s="55"/>
      <c r="J43" s="38">
        <v>580</v>
      </c>
      <c r="K43" s="38">
        <v>539</v>
      </c>
      <c r="L43" s="38">
        <v>452.2</v>
      </c>
      <c r="M43" s="37">
        <v>24</v>
      </c>
      <c r="N43" s="38">
        <v>117540.28</v>
      </c>
      <c r="O43" s="38">
        <v>0</v>
      </c>
      <c r="P43" s="38">
        <v>0</v>
      </c>
      <c r="Q43" s="38">
        <v>0</v>
      </c>
      <c r="R43" s="38">
        <v>117540.28</v>
      </c>
      <c r="S43" s="38">
        <v>0</v>
      </c>
      <c r="T43" s="39" t="s">
        <v>81</v>
      </c>
      <c r="U43" s="40" t="s">
        <v>29</v>
      </c>
      <c r="V43" s="41">
        <v>218.07</v>
      </c>
      <c r="W43" s="41">
        <v>218.07</v>
      </c>
      <c r="X43" s="42">
        <v>46022</v>
      </c>
      <c r="Y43"/>
    </row>
    <row r="44" spans="1:25" ht="41.25" customHeight="1">
      <c r="A44" s="33" t="s">
        <v>39</v>
      </c>
      <c r="B44" s="33" t="s">
        <v>91</v>
      </c>
      <c r="C44" s="34">
        <v>1968</v>
      </c>
      <c r="D44" s="34"/>
      <c r="E44" s="73" t="s">
        <v>80</v>
      </c>
      <c r="F44" s="73"/>
      <c r="G44" s="37">
        <v>2</v>
      </c>
      <c r="H44" s="55">
        <v>1</v>
      </c>
      <c r="I44" s="55"/>
      <c r="J44" s="38">
        <v>365</v>
      </c>
      <c r="K44" s="38">
        <v>337.4</v>
      </c>
      <c r="L44" s="38">
        <v>337.4</v>
      </c>
      <c r="M44" s="37">
        <v>14</v>
      </c>
      <c r="N44" s="38">
        <v>72874.95</v>
      </c>
      <c r="O44" s="38">
        <v>0</v>
      </c>
      <c r="P44" s="38">
        <v>0</v>
      </c>
      <c r="Q44" s="38">
        <v>0</v>
      </c>
      <c r="R44" s="38">
        <v>72874.95</v>
      </c>
      <c r="S44" s="38">
        <v>0</v>
      </c>
      <c r="T44" s="39" t="s">
        <v>81</v>
      </c>
      <c r="U44" s="40" t="s">
        <v>29</v>
      </c>
      <c r="V44" s="41">
        <v>215.99</v>
      </c>
      <c r="W44" s="41">
        <v>215.99</v>
      </c>
      <c r="X44" s="42">
        <v>46022</v>
      </c>
      <c r="Y44"/>
    </row>
    <row r="45" spans="1:25" ht="39.75" customHeight="1">
      <c r="A45" s="33" t="s">
        <v>40</v>
      </c>
      <c r="B45" s="33" t="s">
        <v>92</v>
      </c>
      <c r="C45" s="34">
        <v>1977</v>
      </c>
      <c r="D45" s="34"/>
      <c r="E45" s="73" t="s">
        <v>80</v>
      </c>
      <c r="F45" s="73"/>
      <c r="G45" s="37">
        <v>2</v>
      </c>
      <c r="H45" s="55">
        <v>2</v>
      </c>
      <c r="I45" s="55"/>
      <c r="J45" s="38">
        <v>552.5</v>
      </c>
      <c r="K45" s="38">
        <v>479.5</v>
      </c>
      <c r="L45" s="38">
        <v>479.12</v>
      </c>
      <c r="M45" s="37">
        <v>20</v>
      </c>
      <c r="N45" s="38">
        <v>112281.9</v>
      </c>
      <c r="O45" s="38">
        <v>0</v>
      </c>
      <c r="P45" s="38">
        <v>0</v>
      </c>
      <c r="Q45" s="38">
        <v>0</v>
      </c>
      <c r="R45" s="38">
        <v>112281.9</v>
      </c>
      <c r="S45" s="38">
        <v>0</v>
      </c>
      <c r="T45" s="39" t="s">
        <v>81</v>
      </c>
      <c r="U45" s="40" t="s">
        <v>29</v>
      </c>
      <c r="V45" s="41">
        <v>234.16</v>
      </c>
      <c r="W45" s="41">
        <v>234.16</v>
      </c>
      <c r="X45" s="42">
        <v>46022</v>
      </c>
      <c r="Y45"/>
    </row>
    <row r="46" spans="1:25" ht="30" customHeight="1">
      <c r="A46" s="33" t="s">
        <v>41</v>
      </c>
      <c r="B46" s="33" t="s">
        <v>93</v>
      </c>
      <c r="C46" s="34">
        <v>1985</v>
      </c>
      <c r="D46" s="34"/>
      <c r="E46" s="73" t="s">
        <v>85</v>
      </c>
      <c r="F46" s="73"/>
      <c r="G46" s="37">
        <v>2</v>
      </c>
      <c r="H46" s="55">
        <v>2</v>
      </c>
      <c r="I46" s="55"/>
      <c r="J46" s="38">
        <v>1189.3</v>
      </c>
      <c r="K46" s="38">
        <v>957.1</v>
      </c>
      <c r="L46" s="38">
        <v>884.8</v>
      </c>
      <c r="M46" s="37">
        <v>45</v>
      </c>
      <c r="N46" s="38">
        <v>122509.24</v>
      </c>
      <c r="O46" s="38">
        <v>0</v>
      </c>
      <c r="P46" s="38">
        <v>0</v>
      </c>
      <c r="Q46" s="38">
        <v>0</v>
      </c>
      <c r="R46" s="38">
        <v>122509.24</v>
      </c>
      <c r="S46" s="38">
        <v>0</v>
      </c>
      <c r="T46" s="39" t="s">
        <v>82</v>
      </c>
      <c r="U46" s="40" t="s">
        <v>29</v>
      </c>
      <c r="V46" s="41">
        <v>128</v>
      </c>
      <c r="W46" s="41">
        <v>128</v>
      </c>
      <c r="X46" s="42">
        <v>46022</v>
      </c>
      <c r="Y46"/>
    </row>
    <row r="47" spans="1:25" ht="38.25" customHeight="1">
      <c r="A47" s="33" t="s">
        <v>42</v>
      </c>
      <c r="B47" s="33" t="s">
        <v>94</v>
      </c>
      <c r="C47" s="34">
        <v>1964</v>
      </c>
      <c r="D47" s="34"/>
      <c r="E47" s="73" t="s">
        <v>80</v>
      </c>
      <c r="F47" s="73"/>
      <c r="G47" s="37">
        <v>2</v>
      </c>
      <c r="H47" s="55">
        <v>1</v>
      </c>
      <c r="I47" s="55"/>
      <c r="J47" s="38">
        <v>214</v>
      </c>
      <c r="K47" s="38">
        <v>316.3</v>
      </c>
      <c r="L47" s="38">
        <v>265.3</v>
      </c>
      <c r="M47" s="37">
        <v>15</v>
      </c>
      <c r="N47" s="38">
        <v>69410.62</v>
      </c>
      <c r="O47" s="38">
        <v>0</v>
      </c>
      <c r="P47" s="38">
        <v>0</v>
      </c>
      <c r="Q47" s="38">
        <v>0</v>
      </c>
      <c r="R47" s="38">
        <v>69410.62</v>
      </c>
      <c r="S47" s="38">
        <v>0</v>
      </c>
      <c r="T47" s="39" t="s">
        <v>81</v>
      </c>
      <c r="U47" s="40" t="s">
        <v>29</v>
      </c>
      <c r="V47" s="41">
        <v>219.45</v>
      </c>
      <c r="W47" s="41">
        <v>219.45</v>
      </c>
      <c r="X47" s="42">
        <v>46022</v>
      </c>
      <c r="Y47"/>
    </row>
    <row r="48" spans="1:25" s="14" customFormat="1" ht="14.25" customHeight="1">
      <c r="A48" s="49" t="s">
        <v>73</v>
      </c>
      <c r="B48" s="50"/>
      <c r="C48" s="50"/>
      <c r="D48" s="50"/>
      <c r="E48" s="50"/>
      <c r="F48" s="50"/>
      <c r="G48" s="50"/>
      <c r="H48" s="50"/>
      <c r="I48" s="51"/>
      <c r="J48" s="13">
        <f>SUM(J30:J47)</f>
        <v>7826.9000000000005</v>
      </c>
      <c r="K48" s="13">
        <f t="shared" ref="K48:R48" si="2">SUM(K30:K47)</f>
        <v>6967</v>
      </c>
      <c r="L48" s="13">
        <f t="shared" si="2"/>
        <v>5636.9100000000008</v>
      </c>
      <c r="M48" s="13">
        <f t="shared" si="2"/>
        <v>287</v>
      </c>
      <c r="N48" s="13">
        <f t="shared" si="2"/>
        <v>7129456.8500000015</v>
      </c>
      <c r="O48" s="13">
        <f t="shared" si="2"/>
        <v>0</v>
      </c>
      <c r="P48" s="13">
        <f t="shared" si="2"/>
        <v>0</v>
      </c>
      <c r="Q48" s="13">
        <f t="shared" si="2"/>
        <v>0</v>
      </c>
      <c r="R48" s="13">
        <f t="shared" si="2"/>
        <v>7129456.8500000015</v>
      </c>
      <c r="S48" s="13" t="s">
        <v>95</v>
      </c>
      <c r="T48" s="52" t="s">
        <v>0</v>
      </c>
      <c r="U48" s="52"/>
      <c r="V48" s="52"/>
      <c r="W48" s="52"/>
      <c r="X48" s="52"/>
      <c r="Y48" s="26"/>
    </row>
  </sheetData>
  <mergeCells count="121">
    <mergeCell ref="V8:V11"/>
    <mergeCell ref="N9:N11"/>
    <mergeCell ref="O9:S10"/>
    <mergeCell ref="J31:J33"/>
    <mergeCell ref="K31:K33"/>
    <mergeCell ref="L31:L33"/>
    <mergeCell ref="R31:R33"/>
    <mergeCell ref="W31:W33"/>
    <mergeCell ref="X31:X33"/>
    <mergeCell ref="E35:F35"/>
    <mergeCell ref="E36:F36"/>
    <mergeCell ref="E37:F37"/>
    <mergeCell ref="E34:F34"/>
    <mergeCell ref="H35:I35"/>
    <mergeCell ref="H36:I36"/>
    <mergeCell ref="H37:I37"/>
    <mergeCell ref="H34:I34"/>
    <mergeCell ref="M31:M33"/>
    <mergeCell ref="N31:N33"/>
    <mergeCell ref="O31:O33"/>
    <mergeCell ref="P31:P33"/>
    <mergeCell ref="Q31:Q33"/>
    <mergeCell ref="S31:S33"/>
    <mergeCell ref="U31:U33"/>
    <mergeCell ref="V31:V33"/>
    <mergeCell ref="T26:X26"/>
    <mergeCell ref="A28:X28"/>
    <mergeCell ref="E23:F23"/>
    <mergeCell ref="H23:I23"/>
    <mergeCell ref="E24:F24"/>
    <mergeCell ref="H24:I24"/>
    <mergeCell ref="D31:D33"/>
    <mergeCell ref="G31:G33"/>
    <mergeCell ref="G8:G12"/>
    <mergeCell ref="H8:I12"/>
    <mergeCell ref="J8:J11"/>
    <mergeCell ref="K8:L9"/>
    <mergeCell ref="M8:M11"/>
    <mergeCell ref="N8:S8"/>
    <mergeCell ref="T8:T12"/>
    <mergeCell ref="A29:E29"/>
    <mergeCell ref="F29:X29"/>
    <mergeCell ref="A31:A33"/>
    <mergeCell ref="B31:B33"/>
    <mergeCell ref="C31:C33"/>
    <mergeCell ref="E30:F30"/>
    <mergeCell ref="E31:F33"/>
    <mergeCell ref="H30:I30"/>
    <mergeCell ref="H31:I33"/>
    <mergeCell ref="T20:X22"/>
    <mergeCell ref="A21:S21"/>
    <mergeCell ref="A22:E22"/>
    <mergeCell ref="F22:S22"/>
    <mergeCell ref="T1:X1"/>
    <mergeCell ref="T2:X2"/>
    <mergeCell ref="T3:X3"/>
    <mergeCell ref="E18:F18"/>
    <mergeCell ref="H18:I18"/>
    <mergeCell ref="A17:E17"/>
    <mergeCell ref="F17:X17"/>
    <mergeCell ref="E13:F13"/>
    <mergeCell ref="H13:I13"/>
    <mergeCell ref="A14:Y14"/>
    <mergeCell ref="A16:X16"/>
    <mergeCell ref="W8:W11"/>
    <mergeCell ref="C10:C12"/>
    <mergeCell ref="D10:D12"/>
    <mergeCell ref="K10:K11"/>
    <mergeCell ref="L10:L11"/>
    <mergeCell ref="X8:X12"/>
    <mergeCell ref="U4:X4"/>
    <mergeCell ref="U5:X5"/>
    <mergeCell ref="U6:X6"/>
    <mergeCell ref="A7:H7"/>
    <mergeCell ref="A8:A12"/>
    <mergeCell ref="B8:B12"/>
    <mergeCell ref="C8:D9"/>
    <mergeCell ref="E8:F12"/>
    <mergeCell ref="E47:F47"/>
    <mergeCell ref="H47:I47"/>
    <mergeCell ref="E46:F46"/>
    <mergeCell ref="H46:I46"/>
    <mergeCell ref="E19:F19"/>
    <mergeCell ref="H19:I19"/>
    <mergeCell ref="A20:I20"/>
    <mergeCell ref="E25:F25"/>
    <mergeCell ref="H25:I25"/>
    <mergeCell ref="A26:I26"/>
    <mergeCell ref="E38:F40"/>
    <mergeCell ref="E43:F43"/>
    <mergeCell ref="E44:F44"/>
    <mergeCell ref="E45:F45"/>
    <mergeCell ref="E42:F42"/>
    <mergeCell ref="E41:F41"/>
    <mergeCell ref="H38:I40"/>
    <mergeCell ref="H43:I43"/>
    <mergeCell ref="H44:I44"/>
    <mergeCell ref="A48:I48"/>
    <mergeCell ref="T48:X48"/>
    <mergeCell ref="A38:A40"/>
    <mergeCell ref="B38:B40"/>
    <mergeCell ref="C38:C40"/>
    <mergeCell ref="D38:D40"/>
    <mergeCell ref="G38:G40"/>
    <mergeCell ref="J38:J40"/>
    <mergeCell ref="K38:K40"/>
    <mergeCell ref="L38:L40"/>
    <mergeCell ref="M38:M40"/>
    <mergeCell ref="R38:R40"/>
    <mergeCell ref="W38:W40"/>
    <mergeCell ref="X38:X40"/>
    <mergeCell ref="N38:N40"/>
    <mergeCell ref="O38:O40"/>
    <mergeCell ref="P38:P40"/>
    <mergeCell ref="Q38:Q40"/>
    <mergeCell ref="S38:S40"/>
    <mergeCell ref="U38:U40"/>
    <mergeCell ref="H45:I45"/>
    <mergeCell ref="H42:I42"/>
    <mergeCell ref="H41:I41"/>
    <mergeCell ref="V38:V40"/>
  </mergeCells>
  <pageMargins left="0.39370078740157483" right="0.39370078740157483" top="0.78740157480314965" bottom="0.39370078740157483" header="0.51181102362204722" footer="0.51181102362204722"/>
  <pageSetup paperSize="9" scale="50" orientation="landscape" r:id="rId1"/>
  <headerFooter differentFirst="1" scaleWithDoc="0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2024 - 202+6</vt:lpstr>
      <vt:lpstr>'2024 - 202+6'!Область_печати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Кубрякова Людмила Евгеньевна</dc:creator>
  <cp:lastModifiedBy>orgspec3</cp:lastModifiedBy>
  <cp:lastPrinted>2025-12-11T12:35:47Z</cp:lastPrinted>
  <dcterms:created xsi:type="dcterms:W3CDTF">2022-01-12T11:16:48Z</dcterms:created>
  <dcterms:modified xsi:type="dcterms:W3CDTF">2025-12-15T13:14:54Z</dcterms:modified>
</cp:coreProperties>
</file>